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POPRAVEK RAZPISNE DOKUMENTACIJE\Popravek razpisne dokumentacije\"/>
    </mc:Choice>
  </mc:AlternateContent>
  <xr:revisionPtr revIDLastSave="0" documentId="13_ncr:1_{DA8CEE49-D30D-48F9-BD4A-2F3C30C9503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6" i="1" l="1"/>
  <c r="K47" i="1"/>
  <c r="J46" i="1"/>
  <c r="J47" i="1"/>
  <c r="J35" i="1"/>
  <c r="K35" i="1"/>
  <c r="J36" i="1"/>
  <c r="K36" i="1"/>
  <c r="J34" i="1" l="1"/>
  <c r="K34" i="1"/>
  <c r="J21" i="1"/>
  <c r="J17" i="1"/>
  <c r="J12" i="1"/>
  <c r="K45" i="1" l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K20" i="1"/>
  <c r="J20" i="1"/>
  <c r="K19" i="1"/>
  <c r="J19" i="1"/>
  <c r="K18" i="1"/>
  <c r="J18" i="1"/>
  <c r="K17" i="1"/>
  <c r="K16" i="1"/>
  <c r="J16" i="1"/>
  <c r="K15" i="1"/>
  <c r="J15" i="1"/>
  <c r="K14" i="1"/>
  <c r="J14" i="1"/>
  <c r="K13" i="1"/>
  <c r="J13" i="1"/>
  <c r="J48" i="1" s="1"/>
  <c r="K12" i="1"/>
  <c r="K48" i="1" s="1"/>
</calcChain>
</file>

<file path=xl/sharedStrings.xml><?xml version="1.0" encoding="utf-8"?>
<sst xmlns="http://schemas.openxmlformats.org/spreadsheetml/2006/main" count="125" uniqueCount="95">
  <si>
    <t>PREDRAČUN</t>
  </si>
  <si>
    <t>Artikel</t>
  </si>
  <si>
    <t>EnM</t>
  </si>
  <si>
    <t>kom.</t>
  </si>
  <si>
    <t>kg</t>
  </si>
  <si>
    <t>PONUDBENA VREDNOST SKUPAJ</t>
  </si>
  <si>
    <t>kom-</t>
  </si>
  <si>
    <t>8. sklop živil: Kruh, pekovsko pecivo in slaščičarski izdelki</t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</si>
  <si>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</si>
  <si>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</si>
  <si>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</si>
  <si>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</si>
  <si>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</si>
  <si>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</si>
  <si>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</si>
  <si>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</si>
  <si>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</si>
  <si>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</si>
  <si>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</si>
  <si>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</si>
  <si>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</si>
  <si>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</si>
  <si>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</si>
  <si>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</si>
  <si>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</si>
  <si>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</si>
  <si>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</si>
  <si>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</si>
  <si>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</si>
  <si>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</si>
  <si>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</si>
  <si>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</si>
  <si>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</si>
  <si>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</si>
  <si>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</si>
  <si>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</si>
  <si>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</si>
  <si>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</si>
  <si>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</si>
  <si>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</si>
  <si>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</si>
  <si>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</si>
  <si>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</si>
  <si>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</si>
  <si>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</si>
  <si>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</si>
  <si>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</si>
  <si>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</si>
  <si>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</si>
  <si>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Vrednost skupaj v EUR brez DDV</t>
  </si>
  <si>
    <t>Vrednost skupaj v EUR z DDV</t>
  </si>
  <si>
    <t>prodajna šifra/kataloška št.</t>
  </si>
  <si>
    <t>kom</t>
  </si>
  <si>
    <t>bela štruca, rezana, pakirana, 1 kg</t>
  </si>
  <si>
    <t>polbela štruca rezana, pakirana, 1 kg</t>
  </si>
  <si>
    <t>črna štruca rezana, pakirana, 1 kg</t>
  </si>
  <si>
    <t>polnozrnati mešani kruh, rezan, pakiran, 1kg</t>
  </si>
  <si>
    <t>ržena mešana štruca, rezana, pakirana, 1 kg</t>
  </si>
  <si>
    <t>koruzna mešana štuca rezaana, pakirana, 1 kg</t>
  </si>
  <si>
    <t>štruca s semeni rezana, pakirana, 1 kg</t>
  </si>
  <si>
    <t>ajdova mešana štruca rezana, pakirana, 1 kg</t>
  </si>
  <si>
    <t>ovsena mešana štruca rezana, pakirana, 1 kg</t>
  </si>
  <si>
    <t>pisana štruca rezana, pakirana,1 kg</t>
  </si>
  <si>
    <t>Bela bombeta/žemlja rezana 100 g</t>
  </si>
  <si>
    <t>polbela bombeta rezana, 80 g</t>
  </si>
  <si>
    <t>Štručka bela z makom , rezana, 80 g</t>
  </si>
  <si>
    <t xml:space="preserve">Bombeta ajdova mešana 60 g </t>
  </si>
  <si>
    <t>Bombeta pirina 80 g</t>
  </si>
  <si>
    <t>Štručka s sirom in šunko , 100 g</t>
  </si>
  <si>
    <t>Krof z marmelado, 80 g</t>
  </si>
  <si>
    <t xml:space="preserve"> bela štručka/ kajzerica rezana, 80 g  </t>
  </si>
  <si>
    <t>buhtelj z marmelado, 80 g</t>
  </si>
  <si>
    <t>Krušne drobtine 10/1</t>
  </si>
  <si>
    <t>Sladka žemlja, 70 g</t>
  </si>
  <si>
    <t>Croissant z marmelado, 80 g</t>
  </si>
  <si>
    <t>Lincer keksi, 400 g</t>
  </si>
  <si>
    <t>Orehova potica pak., 500 g</t>
  </si>
  <si>
    <t>jabolčni zavitek 80-150 g</t>
  </si>
  <si>
    <t>Bombeta koruzna mešana, rezana,  80 g</t>
  </si>
  <si>
    <t>Ržena mešana štručka, rezana, 80 g</t>
  </si>
  <si>
    <t>Bombeta s semeni, rezana, 100 g</t>
  </si>
  <si>
    <t>34.</t>
  </si>
  <si>
    <t>Veganski čokoladni muffin 2x80g</t>
  </si>
  <si>
    <t>Štručka s sirom 100-110g</t>
  </si>
  <si>
    <t>Slanik 50-60 g</t>
  </si>
  <si>
    <t>Croissant s čokolado, 80 g</t>
  </si>
  <si>
    <t>pica ,šunka, sir, 150 g</t>
  </si>
  <si>
    <t>pica, sir, 150 g</t>
  </si>
  <si>
    <t>sirov burek, 150 g</t>
  </si>
  <si>
    <t>36.</t>
  </si>
  <si>
    <t>37.</t>
  </si>
  <si>
    <t>ajdov kruh z orehi kg</t>
  </si>
  <si>
    <t>100 g</t>
  </si>
  <si>
    <t>50 g</t>
  </si>
  <si>
    <t xml:space="preserve">Vse cene je potrebno podati na dano enoto mere.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</si>
</sst>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2" borderId="5" xfId="0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readingOrder="1"/>
    </xf>
    <xf numFmtId="164" fontId="0" fillId="0" borderId="6" xfId="1" applyFont="1" applyBorder="1" applyAlignment="1" applyProtection="1">
      <alignment horizontal="center"/>
    </xf>
    <xf numFmtId="164" fontId="0" fillId="0" borderId="7" xfId="1" applyFont="1" applyBorder="1" applyAlignment="1" applyProtection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 applyProtection="1">
      <alignment wrapText="1"/>
      <protection locked="0"/>
    </xf>
    <xf numFmtId="0" fontId="5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3" fillId="0" borderId="2" xfId="2" applyFont="1" applyBorder="1"/>
    <xf numFmtId="0" fontId="7" fillId="0" borderId="2" xfId="2" applyFont="1" applyBorder="1"/>
    <xf numFmtId="164" fontId="0" fillId="4" borderId="1" xfId="0" applyNumberFormat="1" applyFill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justify" vertical="center" wrapText="1"/>
    </xf>
  </cellXfs>
  <cellStyles count="3">
    <cellStyle name="Navadno" xfId="0" builtinId="0"/>
    <cellStyle name="Navadno_CENIKI  kruh, pek.pecivo, dopeka  in slaščice od  05.02.2006 dalje - Mercator" xfId="2" xr:uid="{0A88FB11-5FEC-4C79-9ED7-DD001EEDE679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2"/>
  <sheetViews>
    <sheetView tabSelected="1" topLeftCell="A11" zoomScale="85" zoomScaleNormal="85" workbookViewId="0">
      <selection activeCell="B51" sqref="B51"/>
    </sheetView>
  </sheetViews>
  <sheetFormatPr defaultColWidth="8.85546875" defaultRowHeight="15" x14ac:dyDescent="0.25"/>
  <cols>
    <col min="1" max="1" width="12.85546875" style="7" customWidth="1"/>
    <col min="2" max="2" width="50.42578125" style="7" customWidth="1"/>
    <col min="3" max="4" width="8.85546875" style="7"/>
    <col min="5" max="6" width="18.85546875" style="7" customWidth="1"/>
    <col min="7" max="7" width="22.28515625" style="7" customWidth="1"/>
    <col min="8" max="8" width="13.85546875" style="7" customWidth="1"/>
    <col min="9" max="9" width="18.28515625" style="7" customWidth="1"/>
    <col min="10" max="10" width="26.7109375" style="7" customWidth="1"/>
    <col min="11" max="11" width="26.5703125" style="7" customWidth="1"/>
    <col min="12" max="16384" width="8.85546875" style="7"/>
  </cols>
  <sheetData>
    <row r="1" spans="1:13" customFormat="1" x14ac:dyDescent="0.25">
      <c r="A1" s="9" t="s">
        <v>0</v>
      </c>
      <c r="B1" s="10" t="s">
        <v>7</v>
      </c>
      <c r="C1" s="11"/>
      <c r="D1" s="11"/>
      <c r="M1" s="12"/>
    </row>
    <row r="2" spans="1:13" customFormat="1" x14ac:dyDescent="0.25">
      <c r="A2" s="13"/>
      <c r="C2" s="11"/>
      <c r="D2" s="11"/>
    </row>
    <row r="3" spans="1:13" customFormat="1" x14ac:dyDescent="0.25">
      <c r="A3" s="14" t="s">
        <v>8</v>
      </c>
      <c r="B3" s="1"/>
      <c r="C3" s="11"/>
      <c r="D3" s="11"/>
    </row>
    <row r="4" spans="1:13" customFormat="1" x14ac:dyDescent="0.25">
      <c r="B4" s="2"/>
      <c r="C4" s="11"/>
      <c r="D4" s="11"/>
    </row>
    <row r="5" spans="1:13" customFormat="1" x14ac:dyDescent="0.25">
      <c r="A5" s="12"/>
      <c r="B5" s="2"/>
      <c r="C5" s="11"/>
      <c r="D5" s="11"/>
    </row>
    <row r="6" spans="1:13" customFormat="1" x14ac:dyDescent="0.25">
      <c r="C6" s="11"/>
      <c r="D6" s="11"/>
    </row>
    <row r="7" spans="1:13" customFormat="1" x14ac:dyDescent="0.25">
      <c r="A7" s="14" t="s">
        <v>9</v>
      </c>
      <c r="C7" s="11"/>
      <c r="D7" s="11"/>
    </row>
    <row r="8" spans="1:13" customFormat="1" x14ac:dyDescent="0.25">
      <c r="A8" s="14"/>
      <c r="C8" s="11"/>
      <c r="D8" s="11"/>
    </row>
    <row r="9" spans="1:13" customFormat="1" x14ac:dyDescent="0.25">
      <c r="A9" s="12"/>
      <c r="C9" s="11"/>
      <c r="D9" s="11"/>
    </row>
    <row r="10" spans="1:13" customFormat="1" ht="15.75" thickBot="1" x14ac:dyDescent="0.3">
      <c r="A10" s="12"/>
      <c r="C10" s="11"/>
      <c r="D10" s="11"/>
    </row>
    <row r="11" spans="1:13" customFormat="1" ht="30.75" thickBot="1" x14ac:dyDescent="0.3">
      <c r="A11" s="15" t="s">
        <v>10</v>
      </c>
      <c r="B11" s="5" t="s">
        <v>1</v>
      </c>
      <c r="C11" s="5" t="s">
        <v>11</v>
      </c>
      <c r="D11" s="5" t="s">
        <v>2</v>
      </c>
      <c r="E11" s="5" t="s">
        <v>12</v>
      </c>
      <c r="F11" s="5" t="s">
        <v>51</v>
      </c>
      <c r="G11" s="5" t="s">
        <v>13</v>
      </c>
      <c r="H11" s="5" t="s">
        <v>14</v>
      </c>
      <c r="I11" s="5" t="s">
        <v>15</v>
      </c>
      <c r="J11" s="16" t="s">
        <v>49</v>
      </c>
      <c r="K11" s="17" t="s">
        <v>50</v>
      </c>
    </row>
    <row r="12" spans="1:13" x14ac:dyDescent="0.25">
      <c r="A12" s="18" t="s">
        <v>16</v>
      </c>
      <c r="B12" s="19" t="s">
        <v>53</v>
      </c>
      <c r="C12" s="30">
        <v>100</v>
      </c>
      <c r="D12" s="30" t="s">
        <v>4</v>
      </c>
      <c r="E12" s="8"/>
      <c r="F12" s="8"/>
      <c r="G12" s="8"/>
      <c r="H12" s="8"/>
      <c r="I12" s="27"/>
      <c r="J12" s="20">
        <f>C12*H12</f>
        <v>0</v>
      </c>
      <c r="K12" s="21">
        <f t="shared" ref="K12:K47" si="0">C12*I12</f>
        <v>0</v>
      </c>
    </row>
    <row r="13" spans="1:13" x14ac:dyDescent="0.25">
      <c r="A13" s="18" t="s">
        <v>17</v>
      </c>
      <c r="B13" s="22" t="s">
        <v>54</v>
      </c>
      <c r="C13" s="30">
        <v>500</v>
      </c>
      <c r="D13" s="30" t="s">
        <v>4</v>
      </c>
      <c r="E13" s="8"/>
      <c r="F13" s="8"/>
      <c r="G13" s="8"/>
      <c r="H13" s="8"/>
      <c r="I13" s="27"/>
      <c r="J13" s="20">
        <f t="shared" ref="J13:J47" si="1">C13*H13</f>
        <v>0</v>
      </c>
      <c r="K13" s="21">
        <f t="shared" si="0"/>
        <v>0</v>
      </c>
    </row>
    <row r="14" spans="1:13" x14ac:dyDescent="0.25">
      <c r="A14" s="18" t="s">
        <v>18</v>
      </c>
      <c r="B14" s="23" t="s">
        <v>55</v>
      </c>
      <c r="C14" s="30">
        <v>500</v>
      </c>
      <c r="D14" s="30" t="s">
        <v>4</v>
      </c>
      <c r="E14" s="8"/>
      <c r="F14" s="8"/>
      <c r="G14" s="8"/>
      <c r="H14" s="8"/>
      <c r="I14" s="27"/>
      <c r="J14" s="20">
        <f t="shared" si="1"/>
        <v>0</v>
      </c>
      <c r="K14" s="21">
        <f t="shared" si="0"/>
        <v>0</v>
      </c>
    </row>
    <row r="15" spans="1:13" x14ac:dyDescent="0.25">
      <c r="A15" s="18" t="s">
        <v>19</v>
      </c>
      <c r="B15" s="19" t="s">
        <v>56</v>
      </c>
      <c r="C15" s="30">
        <v>500</v>
      </c>
      <c r="D15" s="30" t="s">
        <v>4</v>
      </c>
      <c r="E15" s="8"/>
      <c r="F15" s="8"/>
      <c r="G15" s="8"/>
      <c r="H15" s="8"/>
      <c r="I15" s="27"/>
      <c r="J15" s="20">
        <f t="shared" si="1"/>
        <v>0</v>
      </c>
      <c r="K15" s="21">
        <f t="shared" si="0"/>
        <v>0</v>
      </c>
    </row>
    <row r="16" spans="1:13" x14ac:dyDescent="0.25">
      <c r="A16" s="18" t="s">
        <v>20</v>
      </c>
      <c r="B16" s="19" t="s">
        <v>57</v>
      </c>
      <c r="C16" s="30">
        <v>500</v>
      </c>
      <c r="D16" s="30" t="s">
        <v>4</v>
      </c>
      <c r="E16" s="8"/>
      <c r="F16" s="8"/>
      <c r="G16" s="8"/>
      <c r="H16" s="8"/>
      <c r="I16" s="27"/>
      <c r="J16" s="20">
        <f t="shared" si="1"/>
        <v>0</v>
      </c>
      <c r="K16" s="21">
        <f t="shared" si="0"/>
        <v>0</v>
      </c>
    </row>
    <row r="17" spans="1:11" x14ac:dyDescent="0.25">
      <c r="A17" s="18" t="s">
        <v>21</v>
      </c>
      <c r="B17" s="24" t="s">
        <v>58</v>
      </c>
      <c r="C17" s="30">
        <v>200</v>
      </c>
      <c r="D17" s="30" t="s">
        <v>4</v>
      </c>
      <c r="E17" s="8"/>
      <c r="F17" s="8"/>
      <c r="G17" s="8"/>
      <c r="H17" s="8"/>
      <c r="I17" s="27"/>
      <c r="J17" s="20">
        <f>C17*H17</f>
        <v>0</v>
      </c>
      <c r="K17" s="21">
        <f t="shared" si="0"/>
        <v>0</v>
      </c>
    </row>
    <row r="18" spans="1:11" x14ac:dyDescent="0.25">
      <c r="A18" s="18" t="s">
        <v>22</v>
      </c>
      <c r="B18" s="25" t="s">
        <v>59</v>
      </c>
      <c r="C18" s="30">
        <v>1</v>
      </c>
      <c r="D18" s="30" t="s">
        <v>4</v>
      </c>
      <c r="E18" s="8"/>
      <c r="F18" s="8"/>
      <c r="G18" s="8"/>
      <c r="H18" s="8"/>
      <c r="I18" s="27"/>
      <c r="J18" s="20">
        <f t="shared" si="1"/>
        <v>0</v>
      </c>
      <c r="K18" s="21">
        <f t="shared" si="0"/>
        <v>0</v>
      </c>
    </row>
    <row r="19" spans="1:11" x14ac:dyDescent="0.25">
      <c r="A19" s="18" t="s">
        <v>23</v>
      </c>
      <c r="B19" s="25" t="s">
        <v>60</v>
      </c>
      <c r="C19" s="30">
        <v>500</v>
      </c>
      <c r="D19" s="30" t="s">
        <v>4</v>
      </c>
      <c r="E19" s="8"/>
      <c r="F19" s="8"/>
      <c r="G19" s="8"/>
      <c r="H19" s="8"/>
      <c r="I19" s="27"/>
      <c r="J19" s="20">
        <f t="shared" si="1"/>
        <v>0</v>
      </c>
      <c r="K19" s="21">
        <f t="shared" si="0"/>
        <v>0</v>
      </c>
    </row>
    <row r="20" spans="1:11" x14ac:dyDescent="0.25">
      <c r="A20" s="18" t="s">
        <v>24</v>
      </c>
      <c r="B20" s="25" t="s">
        <v>91</v>
      </c>
      <c r="C20" s="30">
        <v>75</v>
      </c>
      <c r="D20" s="36" t="s">
        <v>4</v>
      </c>
      <c r="E20" s="8"/>
      <c r="F20" s="8"/>
      <c r="G20" s="8"/>
      <c r="H20" s="8"/>
      <c r="I20" s="27"/>
      <c r="J20" s="20">
        <f t="shared" si="1"/>
        <v>0</v>
      </c>
      <c r="K20" s="21">
        <f t="shared" si="0"/>
        <v>0</v>
      </c>
    </row>
    <row r="21" spans="1:11" x14ac:dyDescent="0.25">
      <c r="A21" s="18" t="s">
        <v>25</v>
      </c>
      <c r="B21" s="25" t="s">
        <v>61</v>
      </c>
      <c r="C21" s="30">
        <v>300</v>
      </c>
      <c r="D21" s="30" t="s">
        <v>4</v>
      </c>
      <c r="E21" s="8"/>
      <c r="F21" s="8"/>
      <c r="G21" s="8"/>
      <c r="H21" s="8"/>
      <c r="I21" s="27"/>
      <c r="J21" s="20">
        <f>C21*H21</f>
        <v>0</v>
      </c>
      <c r="K21" s="21">
        <f t="shared" si="0"/>
        <v>0</v>
      </c>
    </row>
    <row r="22" spans="1:11" x14ac:dyDescent="0.25">
      <c r="A22" s="18" t="s">
        <v>26</v>
      </c>
      <c r="B22" s="25" t="s">
        <v>62</v>
      </c>
      <c r="C22" s="30">
        <v>300</v>
      </c>
      <c r="D22" s="30" t="s">
        <v>4</v>
      </c>
      <c r="E22" s="8"/>
      <c r="F22" s="8"/>
      <c r="G22" s="8"/>
      <c r="H22" s="8"/>
      <c r="I22" s="27"/>
      <c r="J22" s="20">
        <f t="shared" si="1"/>
        <v>0</v>
      </c>
      <c r="K22" s="21">
        <f t="shared" si="0"/>
        <v>0</v>
      </c>
    </row>
    <row r="23" spans="1:11" x14ac:dyDescent="0.25">
      <c r="A23" s="18" t="s">
        <v>27</v>
      </c>
      <c r="B23" s="31" t="s">
        <v>63</v>
      </c>
      <c r="C23" s="30">
        <v>1000</v>
      </c>
      <c r="D23" s="30" t="s">
        <v>3</v>
      </c>
      <c r="E23" s="8"/>
      <c r="F23" s="8"/>
      <c r="G23" s="8"/>
      <c r="H23" s="8"/>
      <c r="I23" s="27"/>
      <c r="J23" s="20">
        <f t="shared" si="1"/>
        <v>0</v>
      </c>
      <c r="K23" s="21">
        <f t="shared" si="0"/>
        <v>0</v>
      </c>
    </row>
    <row r="24" spans="1:11" ht="21" customHeight="1" x14ac:dyDescent="0.25">
      <c r="A24" s="18" t="s">
        <v>28</v>
      </c>
      <c r="B24" s="31" t="s">
        <v>70</v>
      </c>
      <c r="C24" s="30">
        <v>3000</v>
      </c>
      <c r="D24" s="30" t="s">
        <v>3</v>
      </c>
      <c r="E24" s="8"/>
      <c r="F24" s="8"/>
      <c r="G24" s="8"/>
      <c r="H24" s="8"/>
      <c r="I24" s="27"/>
      <c r="J24" s="20">
        <f t="shared" si="1"/>
        <v>0</v>
      </c>
      <c r="K24" s="21">
        <f t="shared" si="0"/>
        <v>0</v>
      </c>
    </row>
    <row r="25" spans="1:11" ht="22.5" customHeight="1" x14ac:dyDescent="0.25">
      <c r="A25" s="18" t="s">
        <v>29</v>
      </c>
      <c r="B25" s="31" t="s">
        <v>64</v>
      </c>
      <c r="C25" s="30">
        <v>1000</v>
      </c>
      <c r="D25" s="30" t="s">
        <v>3</v>
      </c>
      <c r="E25" s="8"/>
      <c r="F25" s="8"/>
      <c r="G25" s="8"/>
      <c r="H25" s="8"/>
      <c r="I25" s="27"/>
      <c r="J25" s="20">
        <f t="shared" si="1"/>
        <v>0</v>
      </c>
      <c r="K25" s="21">
        <f t="shared" si="0"/>
        <v>0</v>
      </c>
    </row>
    <row r="26" spans="1:11" x14ac:dyDescent="0.25">
      <c r="A26" s="18" t="s">
        <v>30</v>
      </c>
      <c r="B26" s="31" t="s">
        <v>78</v>
      </c>
      <c r="C26" s="30">
        <v>600</v>
      </c>
      <c r="D26" s="30" t="s">
        <v>3</v>
      </c>
      <c r="E26" s="8"/>
      <c r="F26" s="8"/>
      <c r="G26" s="8"/>
      <c r="H26" s="8"/>
      <c r="I26" s="27"/>
      <c r="J26" s="20">
        <f t="shared" si="1"/>
        <v>0</v>
      </c>
      <c r="K26" s="21">
        <f t="shared" si="0"/>
        <v>0</v>
      </c>
    </row>
    <row r="27" spans="1:11" x14ac:dyDescent="0.25">
      <c r="A27" s="18" t="s">
        <v>31</v>
      </c>
      <c r="B27" s="31" t="s">
        <v>65</v>
      </c>
      <c r="C27" s="30">
        <v>600</v>
      </c>
      <c r="D27" s="30" t="s">
        <v>3</v>
      </c>
      <c r="E27" s="8"/>
      <c r="F27" s="8"/>
      <c r="G27" s="8"/>
      <c r="H27" s="8"/>
      <c r="I27" s="27"/>
      <c r="J27" s="20">
        <f t="shared" si="1"/>
        <v>0</v>
      </c>
      <c r="K27" s="21">
        <f t="shared" si="0"/>
        <v>0</v>
      </c>
    </row>
    <row r="28" spans="1:11" x14ac:dyDescent="0.25">
      <c r="A28" s="18" t="s">
        <v>32</v>
      </c>
      <c r="B28" s="31" t="s">
        <v>80</v>
      </c>
      <c r="C28" s="30">
        <v>1200</v>
      </c>
      <c r="D28" s="30" t="s">
        <v>3</v>
      </c>
      <c r="E28" s="8"/>
      <c r="F28" s="8"/>
      <c r="G28" s="8"/>
      <c r="H28" s="8"/>
      <c r="I28" s="27"/>
      <c r="J28" s="20">
        <f t="shared" si="1"/>
        <v>0</v>
      </c>
      <c r="K28" s="21">
        <f t="shared" si="0"/>
        <v>0</v>
      </c>
    </row>
    <row r="29" spans="1:11" x14ac:dyDescent="0.25">
      <c r="A29" s="18" t="s">
        <v>33</v>
      </c>
      <c r="B29" s="31" t="s">
        <v>79</v>
      </c>
      <c r="C29" s="30">
        <v>1200</v>
      </c>
      <c r="D29" s="30" t="s">
        <v>3</v>
      </c>
      <c r="E29" s="8"/>
      <c r="F29" s="8"/>
      <c r="G29" s="8"/>
      <c r="H29" s="8"/>
      <c r="I29" s="27"/>
      <c r="J29" s="20">
        <f t="shared" si="1"/>
        <v>0</v>
      </c>
      <c r="K29" s="21">
        <f t="shared" si="0"/>
        <v>0</v>
      </c>
    </row>
    <row r="30" spans="1:11" x14ac:dyDescent="0.25">
      <c r="A30" s="18" t="s">
        <v>34</v>
      </c>
      <c r="B30" s="31" t="s">
        <v>66</v>
      </c>
      <c r="C30" s="30">
        <v>100</v>
      </c>
      <c r="D30" s="30" t="s">
        <v>52</v>
      </c>
      <c r="E30" s="8"/>
      <c r="F30" s="8"/>
      <c r="G30" s="8"/>
      <c r="H30" s="8"/>
      <c r="I30" s="27"/>
      <c r="J30" s="20">
        <f t="shared" si="1"/>
        <v>0</v>
      </c>
      <c r="K30" s="21">
        <f t="shared" si="0"/>
        <v>0</v>
      </c>
    </row>
    <row r="31" spans="1:11" x14ac:dyDescent="0.25">
      <c r="A31" s="18" t="s">
        <v>35</v>
      </c>
      <c r="B31" s="31" t="s">
        <v>67</v>
      </c>
      <c r="C31" s="30">
        <v>600</v>
      </c>
      <c r="D31" s="30" t="s">
        <v>3</v>
      </c>
      <c r="E31" s="8"/>
      <c r="F31" s="8"/>
      <c r="G31" s="8"/>
      <c r="H31" s="8"/>
      <c r="I31" s="27"/>
      <c r="J31" s="20">
        <f t="shared" si="1"/>
        <v>0</v>
      </c>
      <c r="K31" s="21">
        <f t="shared" si="0"/>
        <v>0</v>
      </c>
    </row>
    <row r="32" spans="1:11" x14ac:dyDescent="0.25">
      <c r="A32" s="18" t="s">
        <v>36</v>
      </c>
      <c r="B32" s="31" t="s">
        <v>83</v>
      </c>
      <c r="C32" s="30">
        <v>3000</v>
      </c>
      <c r="D32" s="36" t="s">
        <v>92</v>
      </c>
      <c r="E32" s="8"/>
      <c r="F32" s="8"/>
      <c r="G32" s="8"/>
      <c r="H32" s="8"/>
      <c r="I32" s="27"/>
      <c r="J32" s="20">
        <f t="shared" si="1"/>
        <v>0</v>
      </c>
      <c r="K32" s="21">
        <f t="shared" si="0"/>
        <v>0</v>
      </c>
    </row>
    <row r="33" spans="1:11" x14ac:dyDescent="0.25">
      <c r="A33" s="18" t="s">
        <v>37</v>
      </c>
      <c r="B33" s="31" t="s">
        <v>68</v>
      </c>
      <c r="C33" s="30">
        <v>600</v>
      </c>
      <c r="D33" s="30" t="s">
        <v>3</v>
      </c>
      <c r="E33" s="8"/>
      <c r="F33" s="8"/>
      <c r="G33" s="8"/>
      <c r="H33" s="8"/>
      <c r="I33" s="27"/>
      <c r="J33" s="20">
        <f t="shared" si="1"/>
        <v>0</v>
      </c>
      <c r="K33" s="21">
        <f t="shared" si="0"/>
        <v>0</v>
      </c>
    </row>
    <row r="34" spans="1:11" x14ac:dyDescent="0.25">
      <c r="A34" s="18" t="s">
        <v>38</v>
      </c>
      <c r="B34" s="31" t="s">
        <v>86</v>
      </c>
      <c r="C34" s="30">
        <v>600</v>
      </c>
      <c r="D34" s="30" t="s">
        <v>52</v>
      </c>
      <c r="E34" s="8"/>
      <c r="F34" s="8"/>
      <c r="G34" s="8"/>
      <c r="H34" s="8"/>
      <c r="I34" s="27"/>
      <c r="J34" s="20">
        <f t="shared" si="1"/>
        <v>0</v>
      </c>
      <c r="K34" s="21">
        <f t="shared" si="0"/>
        <v>0</v>
      </c>
    </row>
    <row r="35" spans="1:11" x14ac:dyDescent="0.25">
      <c r="A35" s="18" t="s">
        <v>39</v>
      </c>
      <c r="B35" s="31" t="s">
        <v>88</v>
      </c>
      <c r="C35" s="30">
        <v>600</v>
      </c>
      <c r="D35" s="30" t="s">
        <v>3</v>
      </c>
      <c r="E35" s="8"/>
      <c r="F35" s="8"/>
      <c r="G35" s="8"/>
      <c r="H35" s="8"/>
      <c r="I35" s="27"/>
      <c r="J35" s="20">
        <f t="shared" si="1"/>
        <v>0</v>
      </c>
      <c r="K35" s="21">
        <f t="shared" si="0"/>
        <v>0</v>
      </c>
    </row>
    <row r="36" spans="1:11" x14ac:dyDescent="0.25">
      <c r="A36" s="18" t="s">
        <v>40</v>
      </c>
      <c r="B36" s="31" t="s">
        <v>87</v>
      </c>
      <c r="C36" s="30">
        <v>300</v>
      </c>
      <c r="D36" s="30" t="s">
        <v>3</v>
      </c>
      <c r="E36" s="8"/>
      <c r="F36" s="8"/>
      <c r="G36" s="8"/>
      <c r="H36" s="8"/>
      <c r="I36" s="27"/>
      <c r="J36" s="20">
        <f t="shared" si="1"/>
        <v>0</v>
      </c>
      <c r="K36" s="21">
        <f t="shared" si="0"/>
        <v>0</v>
      </c>
    </row>
    <row r="37" spans="1:11" x14ac:dyDescent="0.25">
      <c r="A37" s="18" t="s">
        <v>41</v>
      </c>
      <c r="B37" s="31" t="s">
        <v>84</v>
      </c>
      <c r="C37" s="30">
        <v>1000</v>
      </c>
      <c r="D37" s="36" t="s">
        <v>93</v>
      </c>
      <c r="E37" s="8"/>
      <c r="F37" s="8"/>
      <c r="G37" s="8"/>
      <c r="H37" s="8"/>
      <c r="I37" s="27"/>
      <c r="J37" s="20">
        <f t="shared" si="1"/>
        <v>0</v>
      </c>
      <c r="K37" s="21">
        <f t="shared" si="0"/>
        <v>0</v>
      </c>
    </row>
    <row r="38" spans="1:11" x14ac:dyDescent="0.25">
      <c r="A38" s="18" t="s">
        <v>42</v>
      </c>
      <c r="B38" s="31" t="s">
        <v>69</v>
      </c>
      <c r="C38" s="30">
        <v>300</v>
      </c>
      <c r="D38" s="30" t="s">
        <v>3</v>
      </c>
      <c r="E38" s="8"/>
      <c r="F38" s="8"/>
      <c r="G38" s="8"/>
      <c r="H38" s="8"/>
      <c r="I38" s="27"/>
      <c r="J38" s="20">
        <f t="shared" si="1"/>
        <v>0</v>
      </c>
      <c r="K38" s="21">
        <f t="shared" si="0"/>
        <v>0</v>
      </c>
    </row>
    <row r="39" spans="1:11" x14ac:dyDescent="0.25">
      <c r="A39" s="18" t="s">
        <v>43</v>
      </c>
      <c r="B39" s="31" t="s">
        <v>71</v>
      </c>
      <c r="C39" s="30">
        <v>300</v>
      </c>
      <c r="D39" s="30" t="s">
        <v>3</v>
      </c>
      <c r="E39" s="8"/>
      <c r="F39" s="8"/>
      <c r="G39" s="8"/>
      <c r="H39" s="8"/>
      <c r="I39" s="27"/>
      <c r="J39" s="20">
        <f t="shared" si="1"/>
        <v>0</v>
      </c>
      <c r="K39" s="21">
        <f t="shared" si="0"/>
        <v>0</v>
      </c>
    </row>
    <row r="40" spans="1:11" x14ac:dyDescent="0.25">
      <c r="A40" s="18" t="s">
        <v>44</v>
      </c>
      <c r="B40" s="31" t="s">
        <v>72</v>
      </c>
      <c r="C40" s="30">
        <v>50</v>
      </c>
      <c r="D40" s="30" t="s">
        <v>3</v>
      </c>
      <c r="E40" s="8"/>
      <c r="F40" s="8"/>
      <c r="G40" s="8"/>
      <c r="H40" s="8"/>
      <c r="I40" s="27"/>
      <c r="J40" s="20">
        <f t="shared" si="1"/>
        <v>0</v>
      </c>
      <c r="K40" s="21">
        <f t="shared" si="0"/>
        <v>0</v>
      </c>
    </row>
    <row r="41" spans="1:11" x14ac:dyDescent="0.25">
      <c r="A41" s="18" t="s">
        <v>45</v>
      </c>
      <c r="B41" s="31" t="s">
        <v>73</v>
      </c>
      <c r="C41" s="30">
        <v>300</v>
      </c>
      <c r="D41" s="30" t="s">
        <v>3</v>
      </c>
      <c r="E41" s="8"/>
      <c r="F41" s="8"/>
      <c r="G41" s="8"/>
      <c r="H41" s="8"/>
      <c r="I41" s="27"/>
      <c r="J41" s="20">
        <f t="shared" si="1"/>
        <v>0</v>
      </c>
      <c r="K41" s="21">
        <f t="shared" si="0"/>
        <v>0</v>
      </c>
    </row>
    <row r="42" spans="1:11" x14ac:dyDescent="0.25">
      <c r="A42" s="18" t="s">
        <v>46</v>
      </c>
      <c r="B42" s="31" t="s">
        <v>74</v>
      </c>
      <c r="C42" s="30">
        <v>300</v>
      </c>
      <c r="D42" s="30" t="s">
        <v>3</v>
      </c>
      <c r="E42" s="8"/>
      <c r="F42" s="8"/>
      <c r="G42" s="8"/>
      <c r="H42" s="8"/>
      <c r="I42" s="27"/>
      <c r="J42" s="20">
        <f t="shared" si="1"/>
        <v>0</v>
      </c>
      <c r="K42" s="21">
        <f t="shared" si="0"/>
        <v>0</v>
      </c>
    </row>
    <row r="43" spans="1:11" x14ac:dyDescent="0.25">
      <c r="A43" s="18" t="s">
        <v>47</v>
      </c>
      <c r="B43" s="31" t="s">
        <v>85</v>
      </c>
      <c r="C43" s="30">
        <v>300</v>
      </c>
      <c r="D43" s="30" t="s">
        <v>6</v>
      </c>
      <c r="E43" s="8"/>
      <c r="F43" s="8"/>
      <c r="G43" s="8"/>
      <c r="H43" s="8"/>
      <c r="I43" s="27"/>
      <c r="J43" s="20">
        <f t="shared" si="1"/>
        <v>0</v>
      </c>
      <c r="K43" s="21">
        <f t="shared" si="0"/>
        <v>0</v>
      </c>
    </row>
    <row r="44" spans="1:11" x14ac:dyDescent="0.25">
      <c r="A44" s="18" t="s">
        <v>48</v>
      </c>
      <c r="B44" s="31" t="s">
        <v>75</v>
      </c>
      <c r="C44" s="30">
        <v>10</v>
      </c>
      <c r="D44" s="30" t="s">
        <v>3</v>
      </c>
      <c r="E44" s="8"/>
      <c r="F44" s="8"/>
      <c r="G44" s="8"/>
      <c r="H44" s="8"/>
      <c r="I44" s="27"/>
      <c r="J44" s="20">
        <f t="shared" si="1"/>
        <v>0</v>
      </c>
      <c r="K44" s="21">
        <f t="shared" si="0"/>
        <v>0</v>
      </c>
    </row>
    <row r="45" spans="1:11" x14ac:dyDescent="0.25">
      <c r="A45" s="18" t="s">
        <v>81</v>
      </c>
      <c r="B45" s="31" t="s">
        <v>76</v>
      </c>
      <c r="C45" s="30">
        <v>20</v>
      </c>
      <c r="D45" s="30" t="s">
        <v>3</v>
      </c>
      <c r="E45" s="8"/>
      <c r="F45" s="8"/>
      <c r="G45" s="8"/>
      <c r="H45" s="8"/>
      <c r="I45" s="27"/>
      <c r="J45" s="20">
        <f t="shared" si="1"/>
        <v>0</v>
      </c>
      <c r="K45" s="21">
        <f t="shared" si="0"/>
        <v>0</v>
      </c>
    </row>
    <row r="46" spans="1:11" x14ac:dyDescent="0.25">
      <c r="A46" s="18" t="s">
        <v>89</v>
      </c>
      <c r="B46" s="26" t="s">
        <v>77</v>
      </c>
      <c r="C46" s="36">
        <v>50</v>
      </c>
      <c r="D46" s="36" t="s">
        <v>4</v>
      </c>
      <c r="E46" s="8"/>
      <c r="F46" s="8"/>
      <c r="G46" s="8"/>
      <c r="H46" s="8"/>
      <c r="I46" s="27"/>
      <c r="J46" s="20">
        <f t="shared" si="1"/>
        <v>0</v>
      </c>
      <c r="K46" s="21">
        <f t="shared" si="0"/>
        <v>0</v>
      </c>
    </row>
    <row r="47" spans="1:11" x14ac:dyDescent="0.25">
      <c r="A47" s="18" t="s">
        <v>90</v>
      </c>
      <c r="B47" s="32" t="s">
        <v>82</v>
      </c>
      <c r="C47" s="34">
        <v>10</v>
      </c>
      <c r="D47" s="35" t="s">
        <v>3</v>
      </c>
      <c r="E47" s="8"/>
      <c r="F47" s="8"/>
      <c r="G47" s="8"/>
      <c r="H47" s="8"/>
      <c r="I47" s="27"/>
      <c r="J47" s="20">
        <f t="shared" si="1"/>
        <v>0</v>
      </c>
      <c r="K47" s="21">
        <f t="shared" si="0"/>
        <v>0</v>
      </c>
    </row>
    <row r="48" spans="1:11" customFormat="1" ht="30" x14ac:dyDescent="0.25">
      <c r="A48" s="6"/>
      <c r="B48" s="6"/>
      <c r="C48" s="6"/>
      <c r="D48" s="6"/>
      <c r="E48" s="6"/>
      <c r="F48" s="6"/>
      <c r="G48" s="6"/>
      <c r="H48" s="6"/>
      <c r="I48" s="29" t="s">
        <v>5</v>
      </c>
      <c r="J48" s="33">
        <f>SUM(J12:J47)</f>
        <v>0</v>
      </c>
      <c r="K48" s="33">
        <f>SUM(K12:K47)</f>
        <v>0</v>
      </c>
    </row>
    <row r="49" spans="1:9" customFormat="1" x14ac:dyDescent="0.25">
      <c r="A49" s="12"/>
    </row>
    <row r="50" spans="1:9" customFormat="1" x14ac:dyDescent="0.25">
      <c r="A50" s="12"/>
      <c r="B50" s="28"/>
    </row>
    <row r="51" spans="1:9" customFormat="1" x14ac:dyDescent="0.25">
      <c r="A51" s="12"/>
      <c r="B51" t="s">
        <v>94</v>
      </c>
    </row>
    <row r="52" spans="1:9" customFormat="1" x14ac:dyDescent="0.25">
      <c r="B52" s="12"/>
    </row>
    <row r="53" spans="1:9" customFormat="1" x14ac:dyDescent="0.25">
      <c r="A53" s="12"/>
    </row>
    <row r="54" spans="1:9" customFormat="1" x14ac:dyDescent="0.25">
      <c r="A54" s="12"/>
      <c r="B54" s="4"/>
    </row>
    <row r="55" spans="1:9" customFormat="1" x14ac:dyDescent="0.25">
      <c r="A55" s="12"/>
      <c r="B55" s="3"/>
    </row>
    <row r="56" spans="1:9" customFormat="1" x14ac:dyDescent="0.25">
      <c r="B56" s="3"/>
    </row>
    <row r="57" spans="1:9" customFormat="1" x14ac:dyDescent="0.25">
      <c r="A57" s="14"/>
      <c r="B57" s="12"/>
    </row>
    <row r="58" spans="1:9" customFormat="1" x14ac:dyDescent="0.25"/>
    <row r="59" spans="1:9" customFormat="1" x14ac:dyDescent="0.25"/>
    <row r="60" spans="1:9" customFormat="1" x14ac:dyDescent="0.25"/>
    <row r="61" spans="1:9" customFormat="1" x14ac:dyDescent="0.25"/>
    <row r="62" spans="1:9" x14ac:dyDescent="0.25">
      <c r="A62"/>
      <c r="B62"/>
      <c r="C62"/>
      <c r="D62"/>
      <c r="E62"/>
      <c r="F62"/>
      <c r="G62"/>
      <c r="H62"/>
      <c r="I62"/>
    </row>
  </sheetData>
  <phoneticPr fontId="4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2015-04-21T10:22:38Z</dcterms:created>
  <dcterms:modified xsi:type="dcterms:W3CDTF">2024-11-24T18:10:47Z</dcterms:modified>
</cp:coreProperties>
</file>